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 l="1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E10" i="1"/>
  <c r="F10" i="1"/>
  <c r="G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<sst xmlns="http://schemas.openxmlformats.org/spreadsheetml/2006/main" count="179" uniqueCount="56">
  <si>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</si>
  <si>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</si>
  <si>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</si>
  <si>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</si>
  <si>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</si>
  <si>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</si>
  <si>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</si>
  <si>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</si>
  <si>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</si>
  <si>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</si>
  <si>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</si>
  <si>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</si>
  <si>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</si>
  <si>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</si>
  <si>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</si>
  <si>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</si>
  <si>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</si>
  <si>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</si>
  <si>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</si>
  <si>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</si>
  <si>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</si>
  <si>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</si>
  <si>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</si>
  <si>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</si>
  <si>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</si>
  <si>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</si>
  <si>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</si>
  <si>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</si>
  <si>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</si>
  <si>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</si>
  <si>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</si>
  <si>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</si>
  <si>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</si>
  <si>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</si>
  <si>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</si>
  <si>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</si>
  <si>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</si>
  <si>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</si>
  <si>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</si>
  <si>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</si>
  <si>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122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</si>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</sst>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I37" sqref="I3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1146365.28</v>
      </c>
      <c r="F10" s="13">
        <f t="shared" ref="F10:G10" si="0">SUM(F11:F15)</f>
        <v>1064544.1100000001</v>
      </c>
      <c r="G10" s="13">
        <f t="shared" si="0"/>
        <v>191376.25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736041.81</v>
      </c>
      <c r="F11" s="5">
        <v>670999.69999999995</v>
      </c>
      <c r="G11" s="11">
        <v>126056.09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134812.25</v>
      </c>
      <c r="F13" s="5">
        <v>125392.24</v>
      </c>
      <c r="G13" s="11">
        <v>19079.669999999998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275511.21999999997</v>
      </c>
      <c r="F14" s="5">
        <v>267856.62</v>
      </c>
      <c r="G14" s="11">
        <v>45725.77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295.55</v>
      </c>
      <c r="G15" s="11">
        <v>514.72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923165.65</v>
      </c>
      <c r="F16" s="12">
        <f t="shared" ref="F16:G16" si="1">SUM(F17:F23)</f>
        <v>938459.89999999991</v>
      </c>
      <c r="G16" s="12">
        <f t="shared" si="1"/>
        <v>102688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913902.17</v>
      </c>
      <c r="F17" s="5">
        <v>928788.46</v>
      </c>
      <c r="G17" s="11">
        <v>100946.19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911.64</v>
      </c>
      <c r="F21" s="5">
        <v>934.82</v>
      </c>
      <c r="G21" s="11">
        <v>159.69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8351.84</v>
      </c>
      <c r="F23" s="5">
        <v>8736.6200000000008</v>
      </c>
      <c r="G23" s="11">
        <v>1582.12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4823.28</v>
      </c>
      <c r="F24" s="12">
        <f t="shared" ref="F24:G24" si="2">F25</f>
        <v>5196.2</v>
      </c>
      <c r="G24" s="12">
        <f t="shared" si="2"/>
        <v>760.78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4823.28</v>
      </c>
      <c r="F25" s="5">
        <v>5196.2</v>
      </c>
      <c r="G25" s="11">
        <v>760.78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91210.300000000047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22326.14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158172.71+50906.7</f>
        <v>209079.40999999997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41.25" customHeight="1" x14ac:dyDescent="0.25">
      <c r="A33" s="65" t="s">
        <v>9</v>
      </c>
      <c r="B33" s="66"/>
      <c r="C33" s="66"/>
      <c r="D33" s="66"/>
      <c r="E33" s="67"/>
      <c r="F33" s="3">
        <f>199054.72+68859.88</f>
        <v>267914.59999999998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499320.14999999997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126972.62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43993.85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82978.77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626292.77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913902.17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928788.46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378819.70000000007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43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938144.22</v>
      </c>
      <c r="F10" s="13">
        <f t="shared" ref="F10:G10" si="0">SUM(F11:F16)</f>
        <v>938663.64</v>
      </c>
      <c r="G10" s="13">
        <f t="shared" si="0"/>
        <v>194179.07</v>
      </c>
    </row>
    <row r="11" spans="1:8" ht="16.5" customHeight="1" x14ac:dyDescent="0.25">
      <c r="A11" s="55" t="s">
        <v>28</v>
      </c>
      <c r="B11" s="56"/>
      <c r="C11" s="56"/>
      <c r="D11" s="57"/>
      <c r="E11" s="5">
        <v>436905.8</v>
      </c>
      <c r="F11" s="5">
        <v>509221.68</v>
      </c>
      <c r="G11" s="11">
        <v>57062.45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126045.07</v>
      </c>
      <c r="F13" s="5">
        <v>107116.74</v>
      </c>
      <c r="G13" s="11">
        <v>38008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252127.72</v>
      </c>
      <c r="F14" s="5">
        <v>212446.86</v>
      </c>
      <c r="G14" s="11">
        <v>85406.63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514.72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123065.63</v>
      </c>
      <c r="F16" s="5">
        <v>109878.36</v>
      </c>
      <c r="G16" s="11">
        <v>13187.27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635104.98</v>
      </c>
      <c r="F17" s="12">
        <f t="shared" ref="F17:G17" si="1">SUM(F18:F24)</f>
        <v>514959.73</v>
      </c>
      <c r="G17" s="12">
        <f t="shared" si="1"/>
        <v>133927.90000000002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625234.74</v>
      </c>
      <c r="F18" s="5">
        <v>505871.93</v>
      </c>
      <c r="G18" s="11">
        <v>131403.51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911.76</v>
      </c>
      <c r="F22" s="5">
        <v>842.32</v>
      </c>
      <c r="G22" s="11">
        <v>229.13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8958.48</v>
      </c>
      <c r="F24" s="5">
        <v>8245.48</v>
      </c>
      <c r="G24" s="11">
        <v>2295.2600000000002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2813.58</v>
      </c>
      <c r="F25" s="12">
        <f t="shared" ref="F25:G25" si="2">F26</f>
        <v>2975.63</v>
      </c>
      <c r="G25" s="12">
        <f t="shared" si="2"/>
        <v>598.73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2813.58</v>
      </c>
      <c r="F26" s="5">
        <v>2975.63</v>
      </c>
      <c r="G26" s="11">
        <v>598.73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45</v>
      </c>
      <c r="B28" s="8"/>
      <c r="C28" s="8"/>
      <c r="D28" s="8"/>
      <c r="E28" s="7"/>
      <c r="F28" s="6"/>
    </row>
    <row r="29" spans="1:10" ht="16.5" customHeight="1" x14ac:dyDescent="0.25">
      <c r="A29" s="77" t="s">
        <v>44</v>
      </c>
      <c r="B29" s="77"/>
      <c r="C29" s="77"/>
      <c r="D29" s="77"/>
      <c r="E29" s="77"/>
      <c r="F29" s="5">
        <v>378819.70000000007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106929.84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134680.47+35940.15+35989.45</f>
        <v>206610.07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41.25" customHeight="1" x14ac:dyDescent="0.25">
      <c r="A34" s="65" t="s">
        <v>9</v>
      </c>
      <c r="B34" s="66"/>
      <c r="C34" s="66"/>
      <c r="D34" s="66"/>
      <c r="E34" s="67"/>
      <c r="F34" s="3">
        <f>135733.22+13367.07</f>
        <v>149100.29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462640.20000000007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177934.34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40151.57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137782.76999999999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640574.54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625234.74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505871.93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363479.9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1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319196.94</v>
      </c>
      <c r="F10" s="13">
        <f t="shared" ref="F10:G10" si="0">SUM(F11:F16)</f>
        <v>310159.49</v>
      </c>
      <c r="G10" s="13">
        <f t="shared" si="0"/>
        <v>204010.83000000002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9549.3799999999992</v>
      </c>
      <c r="G11" s="11">
        <v>44168.89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106818.76</v>
      </c>
      <c r="F13" s="5">
        <v>100459.43</v>
      </c>
      <c r="G13" s="11">
        <v>49353.08</v>
      </c>
    </row>
    <row r="14" spans="1:8" ht="15.75" x14ac:dyDescent="0.25">
      <c r="A14" s="55" t="s">
        <v>25</v>
      </c>
      <c r="B14" s="56"/>
      <c r="C14" s="56"/>
      <c r="D14" s="57"/>
      <c r="E14" s="5">
        <v>212378.18</v>
      </c>
      <c r="F14" s="5">
        <v>198062.55</v>
      </c>
      <c r="G14" s="11">
        <v>98875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514.72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2088.13</v>
      </c>
      <c r="G16" s="11">
        <v>11099.14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862906.04</v>
      </c>
      <c r="F17" s="12">
        <f t="shared" ref="F17:G17" si="1">SUM(F18:F24)</f>
        <v>603749.24</v>
      </c>
      <c r="G17" s="12">
        <f t="shared" si="1"/>
        <v>166088.79</v>
      </c>
    </row>
    <row r="18" spans="1:7" ht="32.25" customHeight="1" x14ac:dyDescent="0.25">
      <c r="A18" s="62" t="s">
        <v>22</v>
      </c>
      <c r="B18" s="63"/>
      <c r="C18" s="63"/>
      <c r="D18" s="64"/>
      <c r="E18" s="5">
        <v>852529.3</v>
      </c>
      <c r="F18" s="5">
        <v>594134.68999999994</v>
      </c>
      <c r="G18" s="11">
        <v>162802.21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911.76</v>
      </c>
      <c r="F22" s="5">
        <v>854.88</v>
      </c>
      <c r="G22" s="11">
        <v>286.01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9464.98</v>
      </c>
      <c r="F24" s="5">
        <v>8759.67</v>
      </c>
      <c r="G24" s="11">
        <v>3000.57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57.34</v>
      </c>
      <c r="G25" s="12">
        <f t="shared" si="2"/>
        <v>541.39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57.34</v>
      </c>
      <c r="G26" s="11">
        <v>541.39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363479.9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296371.64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199295.24+35509.76+54926.78</f>
        <v>289731.78000000003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179022.68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765126.10000000009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128038.69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26214.68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101824.01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893164.79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852529.3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594134.68999999994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322844.41000000015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J33" sqref="J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-45978.73</v>
      </c>
      <c r="F10" s="13">
        <f t="shared" ref="F10:G10" si="0">SUM(F11:F16)</f>
        <v>4208.29</v>
      </c>
      <c r="G10" s="13">
        <f t="shared" si="0"/>
        <v>148765.66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805.77</v>
      </c>
      <c r="G11" s="11">
        <v>43363.12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-14141.94</v>
      </c>
      <c r="F13" s="5">
        <v>661.44</v>
      </c>
      <c r="G13" s="11">
        <v>29491.55</v>
      </c>
    </row>
    <row r="14" spans="1:8" ht="15.75" x14ac:dyDescent="0.25">
      <c r="A14" s="55" t="s">
        <v>25</v>
      </c>
      <c r="B14" s="56"/>
      <c r="C14" s="56"/>
      <c r="D14" s="57"/>
      <c r="E14" s="5">
        <v>-29538.49</v>
      </c>
      <c r="F14" s="5">
        <v>2111.52</v>
      </c>
      <c r="G14" s="11">
        <v>67224.990000000005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514.72</v>
      </c>
    </row>
    <row r="16" spans="1:8" ht="15.75" x14ac:dyDescent="0.25">
      <c r="A16" s="55" t="s">
        <v>46</v>
      </c>
      <c r="B16" s="56"/>
      <c r="C16" s="56"/>
      <c r="D16" s="57"/>
      <c r="E16" s="5">
        <v>-2298.3000000000002</v>
      </c>
      <c r="F16" s="5">
        <v>629.55999999999995</v>
      </c>
      <c r="G16" s="11">
        <v>8171.28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758900.15</v>
      </c>
      <c r="F17" s="12">
        <f t="shared" ref="F17:G17" si="1">SUM(F18:F24)</f>
        <v>797980.66</v>
      </c>
      <c r="G17" s="12">
        <f t="shared" si="1"/>
        <v>199943.09000000003</v>
      </c>
    </row>
    <row r="18" spans="1:9" ht="39" customHeight="1" x14ac:dyDescent="0.25">
      <c r="A18" s="62" t="s">
        <v>22</v>
      </c>
      <c r="B18" s="63"/>
      <c r="C18" s="63"/>
      <c r="D18" s="64"/>
      <c r="E18" s="5">
        <v>746515.58</v>
      </c>
      <c r="F18" s="5">
        <f>787073.24+0.01</f>
        <v>787073.25</v>
      </c>
      <c r="G18" s="11">
        <f>194637.97+541.38</f>
        <v>195179.35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1058.02</v>
      </c>
      <c r="F22" s="5">
        <v>917.89</v>
      </c>
      <c r="G22" s="11">
        <v>426.14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11326.55</v>
      </c>
      <c r="F24" s="5">
        <v>9989.52</v>
      </c>
      <c r="G24" s="11">
        <v>4337.6000000000004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322844.41000000015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90">
        <v>91414.62</v>
      </c>
      <c r="G30" s="36"/>
      <c r="H30" s="37"/>
      <c r="I30" s="37"/>
    </row>
    <row r="31" spans="1:9" ht="63.75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90">
        <f>151715.73+36423+193872.58</f>
        <v>382011.31</v>
      </c>
      <c r="G32" s="36"/>
      <c r="H32" s="37"/>
      <c r="I32" s="37"/>
    </row>
    <row r="33" spans="1:9" ht="81.75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15.75" x14ac:dyDescent="0.25">
      <c r="A34" s="84" t="s">
        <v>53</v>
      </c>
      <c r="B34" s="85"/>
      <c r="C34" s="85"/>
      <c r="D34" s="85"/>
      <c r="E34" s="86"/>
      <c r="F34" s="42">
        <v>239739.81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713165.74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98987.4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12949.01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86038.39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812153.14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746515.58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787073.25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257206.85000000021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2021-03-12T11:44:41Z</cp:lastPrinted>
  <dcterms:created xsi:type="dcterms:W3CDTF">2018-02-14T13:15:51Z</dcterms:created>
  <dcterms:modified xsi:type="dcterms:W3CDTF">2022-03-17T13:32:18Z</dcterms:modified>
</cp:coreProperties>
</file>